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608\A5\"/>
    </mc:Choice>
  </mc:AlternateContent>
  <bookViews>
    <workbookView xWindow="0" yWindow="0" windowWidth="6180" windowHeight="5730"/>
  </bookViews>
  <sheets>
    <sheet name="TAPA" sheetId="1" r:id="rId1"/>
    <sheet name="PC-L4-Normal" sheetId="2" r:id="rId2"/>
    <sheet name="LPP-L4-Normal" sheetId="3" r:id="rId3"/>
  </sheets>
  <definedNames>
    <definedName name="_xlnm._FilterDatabase" localSheetId="2" hidden="1">'LPP-L4-Normal'!$A$11:$H$21</definedName>
    <definedName name="_xlnm._FilterDatabase" localSheetId="1" hidden="1">'PC-L4-Normal'!$M$11:$AC$62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3" l="1"/>
  <c r="F7" i="2"/>
  <c r="C7" i="3" l="1"/>
  <c r="C7" i="2"/>
  <c r="F7" i="3"/>
  <c r="H7" i="2"/>
  <c r="B4" i="1"/>
  <c r="A7" i="3"/>
  <c r="A2" i="3" s="1"/>
  <c r="A7" i="2"/>
  <c r="A2" i="2" s="1"/>
</calcChain>
</file>

<file path=xl/sharedStrings.xml><?xml version="1.0" encoding="utf-8"?>
<sst xmlns="http://schemas.openxmlformats.org/spreadsheetml/2006/main" count="192" uniqueCount="54">
  <si>
    <t>TIPO REGULACIÓN</t>
  </si>
  <si>
    <t>PE</t>
  </si>
  <si>
    <t>TIPO PROGRAMA</t>
  </si>
  <si>
    <t>REGIÓN</t>
  </si>
  <si>
    <t>ZONA REGULADA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</si>
  <si>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</si>
  <si>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</si>
  <si>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</si>
  <si>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</si>
  <si>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</si>
  <si>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</si>
  <si>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</si>
  <si>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</si>
  <si>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</si>
  <si>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</si>
  <si>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</si>
  <si>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</si>
  <si>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</si>
  <si>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</si>
  <si>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</si>
  <si>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</si>
  <si>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</si>
  <si>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</si>
  <si>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</si>
  <si>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</si>
  <si>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</si>
  <si>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</si>
  <si>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</si>
  <si>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</si>
  <si>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</si>
  <si>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</si>
  <si>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</si>
  <si>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</si>
  <si>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</si>
  <si>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</si>
  <si>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</si>
  <si>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</si>
  <si>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</si>
  <si>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</si>
  <si>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</si>
  <si>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</si>
  <si>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</si>
  <si>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</si>
  <si>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</si>
  <si>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4A</t>
  </si>
  <si>
    <t>4B</t>
  </si>
  <si>
    <t>Laboral</t>
  </si>
  <si>
    <t>Sábado</t>
  </si>
  <si>
    <t>Domingo</t>
  </si>
  <si>
    <t>20:10:00</t>
  </si>
  <si>
    <t>20:20:00</t>
  </si>
  <si>
    <t>00:30:00</t>
  </si>
  <si>
    <t>20:35:00</t>
  </si>
  <si>
    <t>20:45:00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</si>
</sst>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color theme="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0" fillId="0" borderId="0" xfId="0" applyFill="1"/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8" fillId="0" borderId="0" xfId="0" applyNumberFormat="1" applyFont="1"/>
    <xf numFmtId="168" fontId="3" fillId="0" borderId="0" xfId="0" applyNumberFormat="1" applyFont="1"/>
    <xf numFmtId="168" fontId="9" fillId="7" borderId="6" xfId="0" applyNumberFormat="1" applyFont="1" applyFill="1" applyBorder="1" applyAlignment="1">
      <alignment horizontal="center" vertical="center" textRotation="90" wrapText="1"/>
    </xf>
    <xf numFmtId="168" fontId="8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1" fontId="6" fillId="0" borderId="6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62" headerRowDxfId="16" dataDxfId="14" headerRowBorderDxfId="15" tableBorderDxfId="13" totalsRowBorderDxfId="12">
  <autoFilter ref="A11:L6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1"/>
    <tableColumn id="6" name="Latitud" dataDxfId="0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C17" sqref="C17"/>
    </sheetView>
  </sheetViews>
  <sheetFormatPr baseColWidth="10" defaultRowHeight="16.5" x14ac:dyDescent="0.3"/>
  <cols>
    <col min="1" max="1" width="3.28515625" customWidth="1"/>
    <col min="2" max="2" width="23.42578125" style="4" customWidth="1"/>
    <col min="3" max="4" width="20" style="5" customWidth="1"/>
    <col min="5" max="5" width="19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4" spans="1:14" ht="81" customHeight="1" x14ac:dyDescent="0.3">
      <c r="B4" s="36" t="str">
        <f>+D8&amp;"_"&amp;D9&amp;"_"&amp;D10&amp;"_"&amp;D11&amp;"_"&amp;D13&amp;"_"&amp;N15&amp;"_A5_"&amp;D12</f>
        <v>PO_IX_Villarrica_L4_2016_3_A5_2</v>
      </c>
      <c r="C4" s="36"/>
      <c r="D4" s="36"/>
      <c r="E4" s="36"/>
      <c r="F4" s="36"/>
      <c r="G4" s="36"/>
      <c r="H4" s="36"/>
      <c r="I4" s="36"/>
      <c r="J4" s="36"/>
    </row>
    <row r="5" spans="1:14" s="1" customFormat="1" ht="15" x14ac:dyDescent="0.3">
      <c r="A5" s="6"/>
    </row>
    <row r="7" spans="1:14" ht="30.75" customHeight="1" x14ac:dyDescent="0.3">
      <c r="B7" s="31" t="s">
        <v>0</v>
      </c>
      <c r="C7" s="31"/>
      <c r="D7" s="32" t="s">
        <v>1</v>
      </c>
      <c r="E7" s="33"/>
    </row>
    <row r="8" spans="1:14" x14ac:dyDescent="0.3">
      <c r="B8" s="31" t="s">
        <v>2</v>
      </c>
      <c r="C8" s="31"/>
      <c r="D8" s="32" t="s">
        <v>39</v>
      </c>
      <c r="E8" s="33"/>
    </row>
    <row r="9" spans="1:14" x14ac:dyDescent="0.3">
      <c r="B9" s="31" t="s">
        <v>3</v>
      </c>
      <c r="C9" s="31"/>
      <c r="D9" s="32" t="s">
        <v>40</v>
      </c>
      <c r="E9" s="33"/>
    </row>
    <row r="10" spans="1:14" x14ac:dyDescent="0.3">
      <c r="B10" s="31" t="s">
        <v>4</v>
      </c>
      <c r="C10" s="31"/>
      <c r="D10" s="32" t="s">
        <v>41</v>
      </c>
      <c r="E10" s="33"/>
    </row>
    <row r="11" spans="1:14" x14ac:dyDescent="0.3">
      <c r="B11" s="31" t="s">
        <v>5</v>
      </c>
      <c r="C11" s="31"/>
      <c r="D11" s="34" t="s">
        <v>6</v>
      </c>
      <c r="E11" s="35"/>
    </row>
    <row r="12" spans="1:14" x14ac:dyDescent="0.3">
      <c r="B12" s="31" t="s">
        <v>7</v>
      </c>
      <c r="C12" s="31"/>
      <c r="D12" s="34">
        <v>2</v>
      </c>
      <c r="E12" s="35"/>
    </row>
    <row r="13" spans="1:14" x14ac:dyDescent="0.3">
      <c r="B13" s="31" t="s">
        <v>8</v>
      </c>
      <c r="C13" s="31"/>
      <c r="D13" s="34">
        <v>2016</v>
      </c>
      <c r="E13" s="35"/>
    </row>
    <row r="15" spans="1:14" s="2" customFormat="1" ht="36" customHeight="1" x14ac:dyDescent="0.3">
      <c r="A15" s="7"/>
      <c r="B15" s="8" t="s">
        <v>9</v>
      </c>
      <c r="C15" s="8" t="s">
        <v>10</v>
      </c>
      <c r="D15" s="8" t="s">
        <v>11</v>
      </c>
      <c r="E15" s="8" t="s">
        <v>12</v>
      </c>
      <c r="G15" s="5"/>
      <c r="H15" s="4"/>
      <c r="N15" s="25">
        <v>3</v>
      </c>
    </row>
    <row r="16" spans="1:14" x14ac:dyDescent="0.3">
      <c r="B16" s="9" t="s">
        <v>13</v>
      </c>
      <c r="C16" s="22">
        <v>42604</v>
      </c>
      <c r="D16" s="10">
        <v>42735</v>
      </c>
      <c r="E16" s="11">
        <v>3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37" t="s">
        <v>42</v>
      </c>
      <c r="D21" s="37"/>
      <c r="E21" s="37"/>
      <c r="F21" s="37"/>
    </row>
    <row r="22" spans="2:6" x14ac:dyDescent="0.3">
      <c r="B22" s="12" t="s">
        <v>15</v>
      </c>
      <c r="C22" s="37" t="s">
        <v>43</v>
      </c>
      <c r="D22" s="37"/>
      <c r="E22" s="37"/>
      <c r="F22" s="3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opLeftCell="A10" zoomScaleNormal="100" workbookViewId="0">
      <selection activeCell="G63" sqref="G63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9.140625" style="56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10.42578125" style="29" customWidth="1"/>
    <col min="14" max="14" width="9.5703125" style="29" customWidth="1"/>
    <col min="15" max="15" width="15" style="29" customWidth="1"/>
    <col min="16" max="17" width="9.7109375" style="29" bestFit="1" customWidth="1"/>
    <col min="18" max="18" width="6.42578125" style="29" customWidth="1"/>
    <col min="19" max="19" width="5" style="29" customWidth="1"/>
    <col min="20" max="20" width="5.7109375" style="29" customWidth="1"/>
    <col min="21" max="21" width="5.28515625" style="29" customWidth="1"/>
    <col min="22" max="22" width="4.85546875" style="29" customWidth="1"/>
    <col min="23" max="23" width="4.28515625" style="29" customWidth="1"/>
    <col min="24" max="24" width="10.28515625" style="29" customWidth="1"/>
    <col min="25" max="25" width="8" style="29" customWidth="1"/>
    <col min="26" max="26" width="7.7109375" style="29" customWidth="1"/>
    <col min="27" max="27" width="8.28515625" style="29" customWidth="1"/>
    <col min="28" max="28" width="8.42578125" style="29" customWidth="1"/>
    <col min="29" max="29" width="8.7109375" style="29" customWidth="1"/>
    <col min="30" max="16384" width="20.42578125" style="29"/>
  </cols>
  <sheetData>
    <row r="1" spans="1:23" s="13" customFormat="1" ht="11.25" x14ac:dyDescent="0.2">
      <c r="E1" s="56"/>
      <c r="F1" s="56"/>
    </row>
    <row r="2" spans="1:23" s="13" customFormat="1" ht="16.5" x14ac:dyDescent="0.2">
      <c r="A2" s="38" t="str">
        <f>"PUNTOS DE CONTROL DE LA UNIDAD DE NEGOCIO ("&amp;A7&amp;" - "&amp;C7&amp;")"</f>
        <v>PUNTOS DE CONTROL DE LA UNIDAD DE NEGOCIO (L4 - Normal)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23" s="13" customFormat="1" ht="11.25" x14ac:dyDescent="0.2">
      <c r="E3" s="56"/>
      <c r="F3" s="56"/>
    </row>
    <row r="4" spans="1:23" s="3" customFormat="1" ht="15" x14ac:dyDescent="0.25">
      <c r="A4" s="3" t="s">
        <v>16</v>
      </c>
      <c r="E4" s="57"/>
      <c r="F4" s="57"/>
    </row>
    <row r="5" spans="1:23" s="13" customFormat="1" ht="11.25" x14ac:dyDescent="0.2">
      <c r="E5" s="56"/>
      <c r="F5" s="56"/>
    </row>
    <row r="6" spans="1:23" s="13" customFormat="1" ht="15" x14ac:dyDescent="0.25">
      <c r="A6" s="45" t="s">
        <v>17</v>
      </c>
      <c r="B6" s="46"/>
      <c r="C6" s="40" t="s">
        <v>18</v>
      </c>
      <c r="D6" s="40"/>
      <c r="E6" s="40"/>
      <c r="F6" s="39" t="s">
        <v>10</v>
      </c>
      <c r="G6" s="39" t="s">
        <v>19</v>
      </c>
      <c r="H6" s="40" t="s">
        <v>11</v>
      </c>
      <c r="I6" s="40"/>
      <c r="J6" s="40"/>
      <c r="K6" s="40"/>
      <c r="L6" s="40"/>
    </row>
    <row r="7" spans="1:23" s="13" customFormat="1" ht="15" x14ac:dyDescent="0.25">
      <c r="A7" s="47" t="str">
        <f>+TAPA!D11</f>
        <v>L4</v>
      </c>
      <c r="B7" s="48"/>
      <c r="C7" s="49" t="str">
        <f>+TAPA!B16</f>
        <v>Normal</v>
      </c>
      <c r="D7" s="49"/>
      <c r="E7" s="49"/>
      <c r="F7" s="41">
        <f>+TAPA!C16</f>
        <v>42604</v>
      </c>
      <c r="G7" s="42"/>
      <c r="H7" s="43">
        <f>+TAPA!D16</f>
        <v>42735</v>
      </c>
      <c r="I7" s="44"/>
      <c r="J7" s="44"/>
      <c r="K7" s="44"/>
      <c r="L7" s="44"/>
    </row>
    <row r="8" spans="1:23" s="13" customFormat="1" ht="11.25" x14ac:dyDescent="0.2">
      <c r="E8" s="56"/>
      <c r="F8" s="56"/>
    </row>
    <row r="9" spans="1:23" s="3" customFormat="1" ht="15" x14ac:dyDescent="0.25">
      <c r="A9" s="3" t="s">
        <v>20</v>
      </c>
      <c r="E9" s="57"/>
      <c r="F9" s="57"/>
    </row>
    <row r="10" spans="1:23" s="13" customFormat="1" ht="14.25" customHeight="1" x14ac:dyDescent="0.2">
      <c r="E10" s="56"/>
      <c r="F10" s="56"/>
      <c r="L10" s="14"/>
    </row>
    <row r="11" spans="1:23" s="27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58" t="s">
        <v>25</v>
      </c>
      <c r="F11" s="58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23" ht="14.25" customHeight="1" x14ac:dyDescent="0.25">
      <c r="A12" s="52" t="s">
        <v>6</v>
      </c>
      <c r="B12" s="52" t="s">
        <v>44</v>
      </c>
      <c r="C12" s="52">
        <v>0</v>
      </c>
      <c r="D12" s="52">
        <v>1</v>
      </c>
      <c r="E12" s="55">
        <v>-72.312093000000004</v>
      </c>
      <c r="F12" s="55">
        <v>-39.280965000000002</v>
      </c>
      <c r="G12" s="53">
        <v>80.989883000000006</v>
      </c>
      <c r="H12" s="30">
        <v>1</v>
      </c>
      <c r="I12" s="30">
        <v>0</v>
      </c>
      <c r="J12" s="30">
        <v>1</v>
      </c>
      <c r="K12" s="30">
        <v>0</v>
      </c>
      <c r="L12" s="30">
        <v>1</v>
      </c>
      <c r="M12" s="26"/>
      <c r="N12"/>
      <c r="O12"/>
      <c r="P12"/>
      <c r="Q12" s="28"/>
      <c r="R12" s="28"/>
      <c r="S12" s="28"/>
      <c r="T12" s="28"/>
      <c r="U12" s="28"/>
      <c r="V12" s="28"/>
      <c r="W12" s="28"/>
    </row>
    <row r="13" spans="1:23" ht="14.25" customHeight="1" x14ac:dyDescent="0.25">
      <c r="A13" s="52" t="s">
        <v>6</v>
      </c>
      <c r="B13" s="52" t="s">
        <v>44</v>
      </c>
      <c r="C13" s="52">
        <v>0</v>
      </c>
      <c r="D13" s="52">
        <v>2</v>
      </c>
      <c r="E13" s="55">
        <v>-72.306539999999998</v>
      </c>
      <c r="F13" s="55">
        <v>-39.284345000000002</v>
      </c>
      <c r="G13" s="53">
        <v>1202.6944579999999</v>
      </c>
      <c r="H13" s="30">
        <v>1</v>
      </c>
      <c r="I13" s="30">
        <v>0</v>
      </c>
      <c r="J13" s="30">
        <v>0</v>
      </c>
      <c r="K13" s="30">
        <v>0</v>
      </c>
      <c r="L13" s="30">
        <v>1</v>
      </c>
      <c r="M13" s="26"/>
      <c r="N13"/>
      <c r="O13"/>
      <c r="P13"/>
      <c r="Q13" s="28"/>
      <c r="R13" s="28"/>
      <c r="S13" s="28"/>
      <c r="T13" s="28"/>
      <c r="U13" s="28"/>
      <c r="V13" s="28"/>
      <c r="W13" s="28"/>
    </row>
    <row r="14" spans="1:23" ht="14.25" customHeight="1" x14ac:dyDescent="0.25">
      <c r="A14" s="52" t="s">
        <v>6</v>
      </c>
      <c r="B14" s="52" t="s">
        <v>44</v>
      </c>
      <c r="C14" s="52">
        <v>0</v>
      </c>
      <c r="D14" s="52">
        <v>3</v>
      </c>
      <c r="E14" s="55">
        <v>-72.306087000000005</v>
      </c>
      <c r="F14" s="55">
        <v>-39.279107000000003</v>
      </c>
      <c r="G14" s="53">
        <v>2643.2687989999999</v>
      </c>
      <c r="H14" s="30">
        <v>1</v>
      </c>
      <c r="I14" s="30">
        <v>0</v>
      </c>
      <c r="J14" s="30">
        <v>0</v>
      </c>
      <c r="K14" s="30">
        <v>0</v>
      </c>
      <c r="L14" s="30">
        <v>0</v>
      </c>
      <c r="M14" s="26"/>
      <c r="N14"/>
      <c r="O14"/>
      <c r="P14"/>
      <c r="Q14" s="28"/>
      <c r="R14" s="28"/>
      <c r="S14" s="28"/>
      <c r="T14" s="28"/>
      <c r="U14" s="28"/>
      <c r="V14" s="28"/>
      <c r="W14" s="28"/>
    </row>
    <row r="15" spans="1:23" ht="14.25" customHeight="1" x14ac:dyDescent="0.25">
      <c r="A15" s="52" t="s">
        <v>6</v>
      </c>
      <c r="B15" s="52" t="s">
        <v>44</v>
      </c>
      <c r="C15" s="52">
        <v>0</v>
      </c>
      <c r="D15" s="52">
        <v>4</v>
      </c>
      <c r="E15" s="55">
        <v>-72.280585000000002</v>
      </c>
      <c r="F15" s="55">
        <v>-39.274500000000003</v>
      </c>
      <c r="G15" s="53">
        <v>4967.0771480000003</v>
      </c>
      <c r="H15" s="30">
        <v>1</v>
      </c>
      <c r="I15" s="30">
        <v>0</v>
      </c>
      <c r="J15" s="30">
        <v>0</v>
      </c>
      <c r="K15" s="30">
        <v>0</v>
      </c>
      <c r="L15" s="30">
        <v>0</v>
      </c>
      <c r="M15" s="26"/>
      <c r="N15"/>
      <c r="O15"/>
      <c r="P15"/>
      <c r="Q15" s="28"/>
      <c r="R15" s="28"/>
      <c r="S15" s="28"/>
      <c r="T15" s="28"/>
      <c r="U15" s="28"/>
      <c r="V15" s="28"/>
      <c r="W15" s="28"/>
    </row>
    <row r="16" spans="1:23" ht="14.25" customHeight="1" x14ac:dyDescent="0.25">
      <c r="A16" s="52" t="s">
        <v>6</v>
      </c>
      <c r="B16" s="52" t="s">
        <v>44</v>
      </c>
      <c r="C16" s="52">
        <v>0</v>
      </c>
      <c r="D16" s="52">
        <v>5</v>
      </c>
      <c r="E16" s="55">
        <v>-72.239846</v>
      </c>
      <c r="F16" s="55">
        <v>-39.273808000000002</v>
      </c>
      <c r="G16" s="53">
        <v>9411.5576170000004</v>
      </c>
      <c r="H16" s="30">
        <v>1</v>
      </c>
      <c r="I16" s="30">
        <v>0</v>
      </c>
      <c r="J16" s="30">
        <v>0</v>
      </c>
      <c r="K16" s="30">
        <v>0</v>
      </c>
      <c r="L16" s="30">
        <v>0</v>
      </c>
      <c r="M16" s="26"/>
      <c r="N16"/>
      <c r="O16"/>
      <c r="P16"/>
      <c r="Q16" s="28"/>
      <c r="R16" s="28"/>
      <c r="S16" s="28"/>
      <c r="T16" s="28"/>
      <c r="U16" s="28"/>
      <c r="V16" s="28"/>
      <c r="W16" s="28"/>
    </row>
    <row r="17" spans="1:23" ht="14.25" customHeight="1" x14ac:dyDescent="0.25">
      <c r="A17" s="52" t="s">
        <v>6</v>
      </c>
      <c r="B17" s="52" t="s">
        <v>44</v>
      </c>
      <c r="C17" s="52">
        <v>0</v>
      </c>
      <c r="D17" s="52">
        <v>6</v>
      </c>
      <c r="E17" s="55">
        <v>-72.231764999999996</v>
      </c>
      <c r="F17" s="55">
        <v>-39.277824000000003</v>
      </c>
      <c r="G17" s="53">
        <v>10453.170898</v>
      </c>
      <c r="H17" s="30">
        <v>1</v>
      </c>
      <c r="I17" s="30">
        <v>0</v>
      </c>
      <c r="J17" s="30">
        <v>0</v>
      </c>
      <c r="K17" s="30">
        <v>0</v>
      </c>
      <c r="L17" s="30">
        <v>1</v>
      </c>
      <c r="M17" s="26"/>
      <c r="N17"/>
      <c r="O17"/>
      <c r="P17"/>
      <c r="Q17" s="28"/>
      <c r="R17" s="28"/>
      <c r="S17" s="28"/>
      <c r="T17" s="28"/>
      <c r="U17" s="28"/>
      <c r="V17" s="28"/>
      <c r="W17" s="28"/>
    </row>
    <row r="18" spans="1:23" ht="14.25" customHeight="1" x14ac:dyDescent="0.25">
      <c r="A18" s="52" t="s">
        <v>6</v>
      </c>
      <c r="B18" s="52" t="s">
        <v>44</v>
      </c>
      <c r="C18" s="52">
        <v>0</v>
      </c>
      <c r="D18" s="52">
        <v>7</v>
      </c>
      <c r="E18" s="55">
        <v>-72.227339000000001</v>
      </c>
      <c r="F18" s="55">
        <v>-39.280482999999997</v>
      </c>
      <c r="G18" s="53">
        <v>11219.803711</v>
      </c>
      <c r="H18" s="30">
        <v>1</v>
      </c>
      <c r="I18" s="30">
        <v>0</v>
      </c>
      <c r="J18" s="30">
        <v>0</v>
      </c>
      <c r="K18" s="30">
        <v>0</v>
      </c>
      <c r="L18" s="30">
        <v>1</v>
      </c>
      <c r="M18" s="26"/>
      <c r="N18"/>
      <c r="O18"/>
      <c r="P18"/>
      <c r="Q18" s="28"/>
      <c r="R18" s="28"/>
      <c r="S18" s="28"/>
      <c r="T18" s="28"/>
      <c r="U18" s="28"/>
      <c r="V18" s="28"/>
      <c r="W18" s="28"/>
    </row>
    <row r="19" spans="1:23" ht="14.25" customHeight="1" x14ac:dyDescent="0.25">
      <c r="A19" s="52" t="s">
        <v>6</v>
      </c>
      <c r="B19" s="52" t="s">
        <v>44</v>
      </c>
      <c r="C19" s="52">
        <v>0</v>
      </c>
      <c r="D19" s="52">
        <v>8</v>
      </c>
      <c r="E19" s="55">
        <v>-72.227266999999998</v>
      </c>
      <c r="F19" s="55">
        <v>-39.284816999999997</v>
      </c>
      <c r="G19" s="53">
        <v>11903.598633</v>
      </c>
      <c r="H19" s="30">
        <v>1</v>
      </c>
      <c r="I19" s="30">
        <v>0</v>
      </c>
      <c r="J19" s="30">
        <v>0</v>
      </c>
      <c r="K19" s="30">
        <v>0</v>
      </c>
      <c r="L19" s="30">
        <v>1</v>
      </c>
      <c r="M19" s="26"/>
      <c r="N19"/>
      <c r="O19"/>
      <c r="P19"/>
      <c r="Q19" s="28"/>
      <c r="R19" s="28"/>
      <c r="S19" s="28"/>
      <c r="T19" s="28"/>
      <c r="U19" s="28"/>
      <c r="V19" s="28"/>
      <c r="W19" s="28"/>
    </row>
    <row r="20" spans="1:23" ht="14.25" customHeight="1" x14ac:dyDescent="0.25">
      <c r="A20" s="52" t="s">
        <v>6</v>
      </c>
      <c r="B20" s="52" t="s">
        <v>44</v>
      </c>
      <c r="C20" s="52">
        <v>0</v>
      </c>
      <c r="D20" s="52">
        <v>9</v>
      </c>
      <c r="E20" s="55">
        <v>-72.225649000000004</v>
      </c>
      <c r="F20" s="55">
        <v>-39.287174</v>
      </c>
      <c r="G20" s="53">
        <v>12285.077148</v>
      </c>
      <c r="H20" s="30">
        <v>1</v>
      </c>
      <c r="I20" s="30">
        <v>0</v>
      </c>
      <c r="J20" s="30">
        <v>0</v>
      </c>
      <c r="K20" s="30">
        <v>0</v>
      </c>
      <c r="L20" s="30">
        <v>1</v>
      </c>
      <c r="M20" s="26"/>
      <c r="N20"/>
      <c r="O20"/>
      <c r="P20"/>
      <c r="Q20" s="28"/>
      <c r="R20" s="28"/>
      <c r="S20" s="28"/>
      <c r="T20" s="28"/>
      <c r="U20" s="28"/>
      <c r="V20" s="28"/>
      <c r="W20" s="28"/>
    </row>
    <row r="21" spans="1:23" ht="14.25" customHeight="1" x14ac:dyDescent="0.25">
      <c r="A21" s="52" t="s">
        <v>6</v>
      </c>
      <c r="B21" s="52" t="s">
        <v>44</v>
      </c>
      <c r="C21" s="52">
        <v>0</v>
      </c>
      <c r="D21" s="52">
        <v>10</v>
      </c>
      <c r="E21" s="55">
        <v>-72.217263000000003</v>
      </c>
      <c r="F21" s="55">
        <v>-39.294378999999999</v>
      </c>
      <c r="G21" s="53">
        <v>13537.830078000001</v>
      </c>
      <c r="H21" s="30">
        <v>1</v>
      </c>
      <c r="I21" s="30">
        <v>0</v>
      </c>
      <c r="J21" s="30">
        <v>0</v>
      </c>
      <c r="K21" s="30">
        <v>0</v>
      </c>
      <c r="L21" s="30">
        <v>1</v>
      </c>
      <c r="M21" s="26"/>
      <c r="N21"/>
      <c r="O21"/>
      <c r="P21"/>
      <c r="Q21" s="28"/>
      <c r="R21" s="28"/>
      <c r="S21" s="28"/>
      <c r="T21" s="28"/>
      <c r="U21" s="28"/>
      <c r="V21" s="28"/>
      <c r="W21" s="28"/>
    </row>
    <row r="22" spans="1:23" ht="14.25" customHeight="1" x14ac:dyDescent="0.25">
      <c r="A22" s="52" t="s">
        <v>6</v>
      </c>
      <c r="B22" s="52" t="s">
        <v>44</v>
      </c>
      <c r="C22" s="52">
        <v>0</v>
      </c>
      <c r="D22" s="52">
        <v>11</v>
      </c>
      <c r="E22" s="55">
        <v>-72.226557999999997</v>
      </c>
      <c r="F22" s="55">
        <v>-39.294924000000002</v>
      </c>
      <c r="G22" s="53">
        <v>14521.642578000001</v>
      </c>
      <c r="H22" s="30">
        <v>1</v>
      </c>
      <c r="I22" s="30">
        <v>0</v>
      </c>
      <c r="J22" s="30">
        <v>0</v>
      </c>
      <c r="K22" s="30">
        <v>0</v>
      </c>
      <c r="L22" s="30">
        <v>1</v>
      </c>
      <c r="M22" s="26"/>
      <c r="N22"/>
      <c r="O22"/>
      <c r="P22"/>
      <c r="Q22" s="28"/>
      <c r="R22" s="28"/>
      <c r="S22" s="28"/>
      <c r="T22" s="28"/>
      <c r="U22" s="28"/>
      <c r="V22" s="28"/>
      <c r="W22" s="28"/>
    </row>
    <row r="23" spans="1:23" ht="14.25" customHeight="1" x14ac:dyDescent="0.25">
      <c r="A23" s="52" t="s">
        <v>6</v>
      </c>
      <c r="B23" s="52" t="s">
        <v>44</v>
      </c>
      <c r="C23" s="52">
        <v>0</v>
      </c>
      <c r="D23" s="52">
        <v>12</v>
      </c>
      <c r="E23" s="55">
        <v>-72.222590999999994</v>
      </c>
      <c r="F23" s="55">
        <v>-39.304307999999999</v>
      </c>
      <c r="G23" s="53">
        <v>16566.189452999999</v>
      </c>
      <c r="H23" s="30">
        <v>1</v>
      </c>
      <c r="I23" s="30">
        <v>0</v>
      </c>
      <c r="J23" s="30">
        <v>0</v>
      </c>
      <c r="K23" s="30">
        <v>0</v>
      </c>
      <c r="L23" s="30">
        <v>1</v>
      </c>
      <c r="M23" s="26"/>
      <c r="N23"/>
      <c r="O23"/>
      <c r="P23"/>
      <c r="Q23" s="28"/>
      <c r="R23" s="28"/>
      <c r="S23" s="28"/>
      <c r="T23" s="28"/>
      <c r="U23" s="28"/>
      <c r="V23" s="28"/>
      <c r="W23" s="28"/>
    </row>
    <row r="24" spans="1:23" ht="14.25" customHeight="1" x14ac:dyDescent="0.25">
      <c r="A24" s="52" t="s">
        <v>6</v>
      </c>
      <c r="B24" s="52" t="s">
        <v>44</v>
      </c>
      <c r="C24" s="52">
        <v>0</v>
      </c>
      <c r="D24" s="52">
        <v>13</v>
      </c>
      <c r="E24" s="55">
        <v>-72.209642000000002</v>
      </c>
      <c r="F24" s="55">
        <v>-39.307634999999998</v>
      </c>
      <c r="G24" s="53">
        <v>17742.570313</v>
      </c>
      <c r="H24" s="30">
        <v>1</v>
      </c>
      <c r="I24" s="30">
        <v>0</v>
      </c>
      <c r="J24" s="30">
        <v>0</v>
      </c>
      <c r="K24" s="30">
        <v>0</v>
      </c>
      <c r="L24" s="30">
        <v>1</v>
      </c>
      <c r="M24" s="26"/>
      <c r="N24"/>
      <c r="O24"/>
      <c r="P24"/>
      <c r="Q24" s="28"/>
      <c r="R24" s="28"/>
      <c r="S24" s="28"/>
      <c r="T24" s="28"/>
      <c r="U24" s="28"/>
      <c r="V24" s="28"/>
      <c r="W24" s="28"/>
    </row>
    <row r="25" spans="1:23" ht="14.25" customHeight="1" x14ac:dyDescent="0.25">
      <c r="A25" s="52" t="s">
        <v>6</v>
      </c>
      <c r="B25" s="52" t="s">
        <v>44</v>
      </c>
      <c r="C25" s="52">
        <v>1</v>
      </c>
      <c r="D25" s="52">
        <v>1</v>
      </c>
      <c r="E25" s="55">
        <v>-72.208763000000005</v>
      </c>
      <c r="F25" s="55">
        <v>-39.308573000000003</v>
      </c>
      <c r="G25" s="53">
        <v>74.515968000000001</v>
      </c>
      <c r="H25" s="30">
        <v>1</v>
      </c>
      <c r="I25" s="30">
        <v>0</v>
      </c>
      <c r="J25" s="30">
        <v>0</v>
      </c>
      <c r="K25" s="30">
        <v>0</v>
      </c>
      <c r="L25" s="30">
        <v>1</v>
      </c>
      <c r="M25" s="26"/>
      <c r="N25"/>
      <c r="O25"/>
      <c r="P25"/>
      <c r="Q25" s="28"/>
      <c r="R25" s="28"/>
      <c r="S25" s="28"/>
      <c r="T25" s="28"/>
      <c r="U25" s="28"/>
      <c r="V25" s="28"/>
      <c r="W25" s="28"/>
    </row>
    <row r="26" spans="1:23" ht="14.25" customHeight="1" x14ac:dyDescent="0.25">
      <c r="A26" s="52" t="s">
        <v>6</v>
      </c>
      <c r="B26" s="52" t="s">
        <v>44</v>
      </c>
      <c r="C26" s="52">
        <v>1</v>
      </c>
      <c r="D26" s="52">
        <v>2</v>
      </c>
      <c r="E26" s="55">
        <v>-72.226665999999994</v>
      </c>
      <c r="F26" s="55">
        <v>-39.305154000000002</v>
      </c>
      <c r="G26" s="53">
        <v>1906.2071530000001</v>
      </c>
      <c r="H26" s="30">
        <v>1</v>
      </c>
      <c r="I26" s="30">
        <v>0</v>
      </c>
      <c r="J26" s="30">
        <v>0</v>
      </c>
      <c r="K26" s="30">
        <v>0</v>
      </c>
      <c r="L26" s="30">
        <v>1</v>
      </c>
      <c r="M26" s="26"/>
      <c r="N26"/>
      <c r="O26"/>
      <c r="P26"/>
      <c r="Q26" s="28"/>
      <c r="R26" s="28"/>
      <c r="S26" s="28"/>
      <c r="T26" s="28"/>
      <c r="U26" s="28"/>
      <c r="V26" s="28"/>
      <c r="W26" s="28"/>
    </row>
    <row r="27" spans="1:23" ht="14.25" customHeight="1" x14ac:dyDescent="0.25">
      <c r="A27" s="52" t="s">
        <v>6</v>
      </c>
      <c r="B27" s="52" t="s">
        <v>44</v>
      </c>
      <c r="C27" s="52">
        <v>1</v>
      </c>
      <c r="D27" s="52">
        <v>3</v>
      </c>
      <c r="E27" s="55">
        <v>-72.226557999999997</v>
      </c>
      <c r="F27" s="55">
        <v>-39.294924000000002</v>
      </c>
      <c r="G27" s="53">
        <v>3847.3271479999999</v>
      </c>
      <c r="H27" s="30">
        <v>1</v>
      </c>
      <c r="I27" s="30">
        <v>0</v>
      </c>
      <c r="J27" s="30">
        <v>0</v>
      </c>
      <c r="K27" s="30">
        <v>0</v>
      </c>
      <c r="L27" s="30">
        <v>1</v>
      </c>
      <c r="M27" s="26"/>
      <c r="N27"/>
      <c r="O27"/>
      <c r="P27"/>
      <c r="Q27" s="28"/>
      <c r="R27" s="28"/>
      <c r="S27" s="28"/>
      <c r="T27" s="28"/>
      <c r="U27" s="28"/>
      <c r="V27" s="28"/>
      <c r="W27" s="28"/>
    </row>
    <row r="28" spans="1:23" ht="14.25" customHeight="1" x14ac:dyDescent="0.25">
      <c r="A28" s="52" t="s">
        <v>6</v>
      </c>
      <c r="B28" s="52" t="s">
        <v>44</v>
      </c>
      <c r="C28" s="52">
        <v>1</v>
      </c>
      <c r="D28" s="52">
        <v>4</v>
      </c>
      <c r="E28" s="55">
        <v>-72.219522999999995</v>
      </c>
      <c r="F28" s="55">
        <v>-39.294637999999999</v>
      </c>
      <c r="G28" s="53">
        <v>4621.7451170000004</v>
      </c>
      <c r="H28" s="30">
        <v>1</v>
      </c>
      <c r="I28" s="30">
        <v>0</v>
      </c>
      <c r="J28" s="30">
        <v>0</v>
      </c>
      <c r="K28" s="30">
        <v>0</v>
      </c>
      <c r="L28" s="30">
        <v>1</v>
      </c>
      <c r="M28" s="26"/>
      <c r="N28"/>
      <c r="O28"/>
      <c r="P28"/>
      <c r="Q28" s="28"/>
      <c r="R28" s="28"/>
      <c r="S28" s="28"/>
      <c r="T28" s="28"/>
      <c r="U28" s="28"/>
      <c r="V28" s="28"/>
      <c r="W28" s="28"/>
    </row>
    <row r="29" spans="1:23" ht="14.25" customHeight="1" x14ac:dyDescent="0.25">
      <c r="A29" s="52" t="s">
        <v>6</v>
      </c>
      <c r="B29" s="52" t="s">
        <v>44</v>
      </c>
      <c r="C29" s="52">
        <v>1</v>
      </c>
      <c r="D29" s="52">
        <v>5</v>
      </c>
      <c r="E29" s="55">
        <v>-72.224039000000005</v>
      </c>
      <c r="F29" s="55">
        <v>-39.285704000000003</v>
      </c>
      <c r="G29" s="53">
        <v>6087.7368159999996</v>
      </c>
      <c r="H29" s="30">
        <v>1</v>
      </c>
      <c r="I29" s="30">
        <v>0</v>
      </c>
      <c r="J29" s="30">
        <v>0</v>
      </c>
      <c r="K29" s="30">
        <v>0</v>
      </c>
      <c r="L29" s="30">
        <v>1</v>
      </c>
      <c r="M29" s="26"/>
      <c r="N29"/>
      <c r="O29"/>
      <c r="P29"/>
      <c r="Q29" s="28"/>
      <c r="R29" s="28"/>
      <c r="S29" s="28"/>
      <c r="T29" s="28"/>
      <c r="U29" s="28"/>
      <c r="V29" s="28"/>
      <c r="W29" s="28"/>
    </row>
    <row r="30" spans="1:23" ht="14.25" customHeight="1" x14ac:dyDescent="0.25">
      <c r="A30" s="52" t="s">
        <v>6</v>
      </c>
      <c r="B30" s="52" t="s">
        <v>44</v>
      </c>
      <c r="C30" s="52">
        <v>1</v>
      </c>
      <c r="D30" s="52">
        <v>6</v>
      </c>
      <c r="E30" s="55">
        <v>-72.224107000000004</v>
      </c>
      <c r="F30" s="55">
        <v>-39.284146</v>
      </c>
      <c r="G30" s="53">
        <v>6324.7280270000001</v>
      </c>
      <c r="H30" s="30">
        <v>1</v>
      </c>
      <c r="I30" s="30">
        <v>0</v>
      </c>
      <c r="J30" s="30">
        <v>0</v>
      </c>
      <c r="K30" s="30">
        <v>0</v>
      </c>
      <c r="L30" s="30">
        <v>1</v>
      </c>
      <c r="M30" s="26"/>
      <c r="N30"/>
      <c r="O30"/>
      <c r="P30"/>
      <c r="Q30" s="28"/>
      <c r="R30" s="28"/>
      <c r="S30" s="28"/>
      <c r="T30" s="28"/>
      <c r="U30" s="28"/>
      <c r="V30" s="28"/>
      <c r="W30" s="28"/>
    </row>
    <row r="31" spans="1:23" ht="14.25" customHeight="1" x14ac:dyDescent="0.25">
      <c r="A31" s="52" t="s">
        <v>6</v>
      </c>
      <c r="B31" s="52" t="s">
        <v>44</v>
      </c>
      <c r="C31" s="52">
        <v>1</v>
      </c>
      <c r="D31" s="52">
        <v>7</v>
      </c>
      <c r="E31" s="55">
        <v>-72.224940000000004</v>
      </c>
      <c r="F31" s="55">
        <v>-39.281618999999999</v>
      </c>
      <c r="G31" s="53">
        <v>6726.9746089999999</v>
      </c>
      <c r="H31" s="30">
        <v>1</v>
      </c>
      <c r="I31" s="30">
        <v>0</v>
      </c>
      <c r="J31" s="30">
        <v>0</v>
      </c>
      <c r="K31" s="30">
        <v>0</v>
      </c>
      <c r="L31" s="30">
        <v>1</v>
      </c>
      <c r="M31" s="26"/>
      <c r="N31"/>
      <c r="O31"/>
      <c r="P31"/>
      <c r="Q31" s="28"/>
      <c r="R31" s="28"/>
      <c r="S31" s="28"/>
      <c r="T31" s="28"/>
      <c r="U31" s="28"/>
      <c r="V31" s="28"/>
      <c r="W31" s="28"/>
    </row>
    <row r="32" spans="1:23" ht="14.25" customHeight="1" x14ac:dyDescent="0.25">
      <c r="A32" s="52" t="s">
        <v>6</v>
      </c>
      <c r="B32" s="52" t="s">
        <v>44</v>
      </c>
      <c r="C32" s="52">
        <v>1</v>
      </c>
      <c r="D32" s="52">
        <v>8</v>
      </c>
      <c r="E32" s="55">
        <v>-72.227936999999997</v>
      </c>
      <c r="F32" s="55">
        <v>-39.277735999999997</v>
      </c>
      <c r="G32" s="53">
        <v>7447.8891599999997</v>
      </c>
      <c r="H32" s="30">
        <v>1</v>
      </c>
      <c r="I32" s="30">
        <v>0</v>
      </c>
      <c r="J32" s="30">
        <v>0</v>
      </c>
      <c r="K32" s="30">
        <v>0</v>
      </c>
      <c r="L32" s="30">
        <v>1</v>
      </c>
      <c r="M32" s="26"/>
      <c r="N32"/>
      <c r="O32"/>
      <c r="P32"/>
      <c r="Q32" s="28"/>
      <c r="R32" s="28"/>
      <c r="S32" s="28"/>
      <c r="T32" s="28"/>
      <c r="U32" s="28"/>
      <c r="V32" s="28"/>
      <c r="W32" s="28"/>
    </row>
    <row r="33" spans="1:23" ht="14.25" customHeight="1" x14ac:dyDescent="0.25">
      <c r="A33" s="52" t="s">
        <v>6</v>
      </c>
      <c r="B33" s="52" t="s">
        <v>44</v>
      </c>
      <c r="C33" s="52">
        <v>1</v>
      </c>
      <c r="D33" s="52">
        <v>9</v>
      </c>
      <c r="E33" s="55">
        <v>-72.239840000000001</v>
      </c>
      <c r="F33" s="55">
        <v>-39.273817000000001</v>
      </c>
      <c r="G33" s="53">
        <v>8954.7744139999995</v>
      </c>
      <c r="H33" s="30">
        <v>1</v>
      </c>
      <c r="I33" s="30">
        <v>0</v>
      </c>
      <c r="J33" s="30">
        <v>0</v>
      </c>
      <c r="K33" s="30">
        <v>0</v>
      </c>
      <c r="L33" s="30">
        <v>0</v>
      </c>
      <c r="M33" s="26"/>
      <c r="N33"/>
      <c r="O33"/>
      <c r="P33"/>
      <c r="Q33" s="28"/>
      <c r="R33" s="28"/>
      <c r="S33" s="28"/>
      <c r="T33" s="28"/>
      <c r="U33" s="28"/>
      <c r="V33" s="28"/>
      <c r="W33" s="28"/>
    </row>
    <row r="34" spans="1:23" ht="14.25" customHeight="1" x14ac:dyDescent="0.25">
      <c r="A34" s="52" t="s">
        <v>6</v>
      </c>
      <c r="B34" s="52" t="s">
        <v>44</v>
      </c>
      <c r="C34" s="52">
        <v>1</v>
      </c>
      <c r="D34" s="52">
        <v>10</v>
      </c>
      <c r="E34" s="55">
        <v>-72.280586</v>
      </c>
      <c r="F34" s="55">
        <v>-39.274500000000003</v>
      </c>
      <c r="G34" s="53">
        <v>13400.466796999999</v>
      </c>
      <c r="H34" s="30">
        <v>1</v>
      </c>
      <c r="I34" s="30">
        <v>0</v>
      </c>
      <c r="J34" s="30">
        <v>0</v>
      </c>
      <c r="K34" s="30">
        <v>0</v>
      </c>
      <c r="L34" s="30">
        <v>0</v>
      </c>
      <c r="M34" s="26"/>
      <c r="N34"/>
      <c r="O34"/>
      <c r="P34"/>
      <c r="Q34" s="28"/>
      <c r="R34" s="28"/>
      <c r="S34" s="28"/>
      <c r="T34" s="28"/>
      <c r="U34" s="28"/>
      <c r="V34" s="28"/>
      <c r="W34" s="28"/>
    </row>
    <row r="35" spans="1:23" ht="14.25" customHeight="1" x14ac:dyDescent="0.25">
      <c r="A35" s="52" t="s">
        <v>6</v>
      </c>
      <c r="B35" s="52" t="s">
        <v>44</v>
      </c>
      <c r="C35" s="52">
        <v>1</v>
      </c>
      <c r="D35" s="52">
        <v>11</v>
      </c>
      <c r="E35" s="55">
        <v>-72.306087000000005</v>
      </c>
      <c r="F35" s="55">
        <v>-39.279108000000001</v>
      </c>
      <c r="G35" s="53">
        <v>15724.231444999999</v>
      </c>
      <c r="H35" s="30">
        <v>1</v>
      </c>
      <c r="I35" s="30">
        <v>0</v>
      </c>
      <c r="J35" s="30">
        <v>0</v>
      </c>
      <c r="K35" s="30">
        <v>0</v>
      </c>
      <c r="L35" s="30">
        <v>0</v>
      </c>
      <c r="M35" s="26"/>
      <c r="N35"/>
      <c r="O35"/>
      <c r="P35"/>
      <c r="Q35" s="28"/>
      <c r="R35" s="28"/>
      <c r="S35" s="28"/>
      <c r="T35" s="28"/>
      <c r="U35" s="28"/>
      <c r="V35" s="28"/>
      <c r="W35" s="28"/>
    </row>
    <row r="36" spans="1:23" ht="14.25" customHeight="1" x14ac:dyDescent="0.25">
      <c r="A36" s="52" t="s">
        <v>6</v>
      </c>
      <c r="B36" s="52" t="s">
        <v>44</v>
      </c>
      <c r="C36" s="52">
        <v>1</v>
      </c>
      <c r="D36" s="52">
        <v>12</v>
      </c>
      <c r="E36" s="55">
        <v>-72.306539999999998</v>
      </c>
      <c r="F36" s="55">
        <v>-39.284345000000002</v>
      </c>
      <c r="G36" s="53">
        <v>16601</v>
      </c>
      <c r="H36" s="30">
        <v>1</v>
      </c>
      <c r="I36" s="30">
        <v>0</v>
      </c>
      <c r="J36" s="30">
        <v>0</v>
      </c>
      <c r="K36" s="30">
        <v>0</v>
      </c>
      <c r="L36" s="30">
        <v>1</v>
      </c>
      <c r="M36" s="26"/>
      <c r="N36"/>
      <c r="O36"/>
      <c r="P36"/>
      <c r="Q36" s="28"/>
      <c r="R36" s="28"/>
      <c r="S36" s="28"/>
      <c r="T36" s="28"/>
      <c r="U36" s="28"/>
      <c r="V36" s="28"/>
      <c r="W36" s="28"/>
    </row>
    <row r="37" spans="1:23" ht="14.25" customHeight="1" x14ac:dyDescent="0.25">
      <c r="A37" s="52" t="s">
        <v>6</v>
      </c>
      <c r="B37" s="52" t="s">
        <v>44</v>
      </c>
      <c r="C37" s="52">
        <v>1</v>
      </c>
      <c r="D37" s="52">
        <v>13</v>
      </c>
      <c r="E37" s="55">
        <v>-72.312089999999998</v>
      </c>
      <c r="F37" s="55">
        <v>-39.280965000000002</v>
      </c>
      <c r="G37" s="53">
        <v>18286.216797000001</v>
      </c>
      <c r="H37" s="30">
        <v>1</v>
      </c>
      <c r="I37" s="30">
        <v>0</v>
      </c>
      <c r="J37" s="30">
        <v>0</v>
      </c>
      <c r="K37" s="30">
        <v>0</v>
      </c>
      <c r="L37" s="30">
        <v>1</v>
      </c>
      <c r="M37" s="26"/>
      <c r="N37"/>
      <c r="O37"/>
      <c r="P37"/>
      <c r="Q37" s="28"/>
      <c r="R37" s="28"/>
      <c r="S37" s="28"/>
      <c r="T37" s="28"/>
      <c r="U37" s="28"/>
      <c r="V37" s="28"/>
      <c r="W37" s="28"/>
    </row>
    <row r="38" spans="1:23" ht="14.25" customHeight="1" x14ac:dyDescent="0.25">
      <c r="A38" s="52" t="s">
        <v>6</v>
      </c>
      <c r="B38" s="52" t="s">
        <v>45</v>
      </c>
      <c r="C38" s="52">
        <v>0</v>
      </c>
      <c r="D38" s="52">
        <v>1</v>
      </c>
      <c r="E38" s="54">
        <v>-72.312093000000004</v>
      </c>
      <c r="F38" s="54">
        <v>-39.280965000000002</v>
      </c>
      <c r="G38" s="53">
        <v>80.989883000000006</v>
      </c>
      <c r="H38" s="30">
        <v>1</v>
      </c>
      <c r="I38" s="30">
        <v>0</v>
      </c>
      <c r="J38" s="30">
        <v>1</v>
      </c>
      <c r="K38" s="30">
        <v>0</v>
      </c>
      <c r="L38" s="30">
        <v>1</v>
      </c>
      <c r="M38" s="26"/>
      <c r="N38"/>
      <c r="O38"/>
      <c r="P38"/>
      <c r="Q38" s="28"/>
      <c r="R38" s="28"/>
      <c r="S38" s="28"/>
      <c r="T38" s="28"/>
      <c r="U38" s="28"/>
      <c r="V38" s="28"/>
      <c r="W38" s="28"/>
    </row>
    <row r="39" spans="1:23" ht="14.25" customHeight="1" x14ac:dyDescent="0.25">
      <c r="A39" s="52" t="s">
        <v>6</v>
      </c>
      <c r="B39" s="52" t="s">
        <v>45</v>
      </c>
      <c r="C39" s="52">
        <v>0</v>
      </c>
      <c r="D39" s="52">
        <v>2</v>
      </c>
      <c r="E39" s="55">
        <v>-72.306539999999998</v>
      </c>
      <c r="F39" s="55">
        <v>-39.284345000000002</v>
      </c>
      <c r="G39" s="53">
        <v>1202.6944579999999</v>
      </c>
      <c r="H39" s="30">
        <v>1</v>
      </c>
      <c r="I39" s="30">
        <v>0</v>
      </c>
      <c r="J39" s="30">
        <v>0</v>
      </c>
      <c r="K39" s="30">
        <v>0</v>
      </c>
      <c r="L39" s="30">
        <v>1</v>
      </c>
      <c r="M39" s="26"/>
      <c r="N39"/>
      <c r="O39"/>
      <c r="P39"/>
      <c r="Q39" s="28"/>
      <c r="R39" s="28"/>
      <c r="S39" s="28"/>
      <c r="T39" s="28"/>
      <c r="U39" s="28"/>
      <c r="V39" s="28"/>
      <c r="W39" s="28"/>
    </row>
    <row r="40" spans="1:23" ht="14.25" customHeight="1" x14ac:dyDescent="0.25">
      <c r="A40" s="52" t="s">
        <v>6</v>
      </c>
      <c r="B40" s="52" t="s">
        <v>45</v>
      </c>
      <c r="C40" s="52">
        <v>0</v>
      </c>
      <c r="D40" s="52">
        <v>3</v>
      </c>
      <c r="E40" s="55">
        <v>-72.306087000000005</v>
      </c>
      <c r="F40" s="55">
        <v>-39.279108000000001</v>
      </c>
      <c r="G40" s="53">
        <v>2643.2260740000002</v>
      </c>
      <c r="H40" s="30">
        <v>1</v>
      </c>
      <c r="I40" s="30">
        <v>0</v>
      </c>
      <c r="J40" s="30">
        <v>0</v>
      </c>
      <c r="K40" s="30">
        <v>0</v>
      </c>
      <c r="L40" s="30">
        <v>0</v>
      </c>
      <c r="M40" s="26"/>
      <c r="N40"/>
      <c r="O40"/>
      <c r="P40"/>
      <c r="Q40" s="28"/>
      <c r="R40" s="28"/>
      <c r="S40" s="28"/>
      <c r="T40" s="28"/>
      <c r="U40" s="28"/>
      <c r="V40" s="28"/>
      <c r="W40" s="28"/>
    </row>
    <row r="41" spans="1:23" ht="14.25" customHeight="1" x14ac:dyDescent="0.25">
      <c r="A41" s="52" t="s">
        <v>6</v>
      </c>
      <c r="B41" s="52" t="s">
        <v>45</v>
      </c>
      <c r="C41" s="52">
        <v>0</v>
      </c>
      <c r="D41" s="52">
        <v>4</v>
      </c>
      <c r="E41" s="55">
        <v>-72.280585000000002</v>
      </c>
      <c r="F41" s="55">
        <v>-39.274500000000003</v>
      </c>
      <c r="G41" s="53">
        <v>4967.0771480000003</v>
      </c>
      <c r="H41" s="30">
        <v>1</v>
      </c>
      <c r="I41" s="30">
        <v>0</v>
      </c>
      <c r="J41" s="30">
        <v>0</v>
      </c>
      <c r="K41" s="30">
        <v>0</v>
      </c>
      <c r="L41" s="30">
        <v>0</v>
      </c>
      <c r="M41" s="26"/>
      <c r="N41"/>
      <c r="O41"/>
      <c r="P41"/>
      <c r="Q41" s="28"/>
      <c r="R41" s="28"/>
      <c r="S41" s="28"/>
      <c r="T41" s="28"/>
      <c r="U41" s="28"/>
      <c r="V41" s="28"/>
      <c r="W41" s="28"/>
    </row>
    <row r="42" spans="1:23" ht="14.25" customHeight="1" x14ac:dyDescent="0.25">
      <c r="A42" s="52" t="s">
        <v>6</v>
      </c>
      <c r="B42" s="52" t="s">
        <v>45</v>
      </c>
      <c r="C42" s="52">
        <v>0</v>
      </c>
      <c r="D42" s="52">
        <v>5</v>
      </c>
      <c r="E42" s="55">
        <v>-72.239846</v>
      </c>
      <c r="F42" s="55">
        <v>-39.273808000000002</v>
      </c>
      <c r="G42" s="53">
        <v>9411.5576170000004</v>
      </c>
      <c r="H42" s="30">
        <v>1</v>
      </c>
      <c r="I42" s="30">
        <v>0</v>
      </c>
      <c r="J42" s="30">
        <v>0</v>
      </c>
      <c r="K42" s="30">
        <v>0</v>
      </c>
      <c r="L42" s="30">
        <v>0</v>
      </c>
      <c r="M42" s="26"/>
      <c r="N42"/>
      <c r="O42"/>
      <c r="P42"/>
      <c r="Q42" s="28"/>
      <c r="R42" s="28"/>
      <c r="S42" s="28"/>
      <c r="T42" s="28"/>
      <c r="U42" s="28"/>
      <c r="V42" s="28"/>
      <c r="W42" s="28"/>
    </row>
    <row r="43" spans="1:23" ht="14.25" customHeight="1" x14ac:dyDescent="0.25">
      <c r="A43" s="52" t="s">
        <v>6</v>
      </c>
      <c r="B43" s="52" t="s">
        <v>45</v>
      </c>
      <c r="C43" s="52">
        <v>0</v>
      </c>
      <c r="D43" s="52">
        <v>6</v>
      </c>
      <c r="E43" s="55">
        <v>-72.229215999999994</v>
      </c>
      <c r="F43" s="55">
        <v>-39.282131999999997</v>
      </c>
      <c r="G43" s="53">
        <v>10723.439453000001</v>
      </c>
      <c r="H43" s="30">
        <v>1</v>
      </c>
      <c r="I43" s="30">
        <v>0</v>
      </c>
      <c r="J43" s="30">
        <v>0</v>
      </c>
      <c r="K43" s="30">
        <v>0</v>
      </c>
      <c r="L43" s="30">
        <v>1</v>
      </c>
      <c r="M43" s="26"/>
      <c r="N43"/>
      <c r="O43"/>
      <c r="P43"/>
      <c r="Q43" s="28"/>
      <c r="R43" s="28"/>
      <c r="S43" s="28"/>
      <c r="T43" s="28"/>
      <c r="U43" s="28"/>
      <c r="V43" s="28"/>
      <c r="W43" s="28"/>
    </row>
    <row r="44" spans="1:23" ht="14.25" customHeight="1" x14ac:dyDescent="0.25">
      <c r="A44" s="52" t="s">
        <v>6</v>
      </c>
      <c r="B44" s="52" t="s">
        <v>45</v>
      </c>
      <c r="C44" s="52">
        <v>0</v>
      </c>
      <c r="D44" s="52">
        <v>7</v>
      </c>
      <c r="E44" s="55">
        <v>-72.227266999999998</v>
      </c>
      <c r="F44" s="55">
        <v>-39.284816999999997</v>
      </c>
      <c r="G44" s="53">
        <v>11162.794921999999</v>
      </c>
      <c r="H44" s="30">
        <v>1</v>
      </c>
      <c r="I44" s="30">
        <v>0</v>
      </c>
      <c r="J44" s="30">
        <v>0</v>
      </c>
      <c r="K44" s="30">
        <v>0</v>
      </c>
      <c r="L44" s="30">
        <v>1</v>
      </c>
      <c r="M44" s="26"/>
      <c r="N44"/>
      <c r="O44"/>
      <c r="P44"/>
      <c r="Q44" s="28"/>
      <c r="R44" s="28"/>
      <c r="S44" s="28"/>
      <c r="T44" s="28"/>
      <c r="U44" s="28"/>
      <c r="V44" s="28"/>
      <c r="W44" s="28"/>
    </row>
    <row r="45" spans="1:23" ht="14.25" customHeight="1" x14ac:dyDescent="0.25">
      <c r="A45" s="52" t="s">
        <v>6</v>
      </c>
      <c r="B45" s="52" t="s">
        <v>45</v>
      </c>
      <c r="C45" s="52">
        <v>0</v>
      </c>
      <c r="D45" s="52">
        <v>8</v>
      </c>
      <c r="E45" s="55">
        <v>-72.225391999999999</v>
      </c>
      <c r="F45" s="55">
        <v>-39.288634000000002</v>
      </c>
      <c r="G45" s="53">
        <v>11773.177734000001</v>
      </c>
      <c r="H45" s="30">
        <v>1</v>
      </c>
      <c r="I45" s="30">
        <v>0</v>
      </c>
      <c r="J45" s="30">
        <v>0</v>
      </c>
      <c r="K45" s="30">
        <v>0</v>
      </c>
      <c r="L45" s="30">
        <v>1</v>
      </c>
      <c r="M45" s="26"/>
      <c r="N45"/>
      <c r="O45"/>
      <c r="P45"/>
      <c r="Q45" s="28"/>
      <c r="R45" s="28"/>
      <c r="S45" s="28"/>
      <c r="T45" s="28"/>
      <c r="U45" s="28"/>
      <c r="V45" s="28"/>
      <c r="W45" s="28"/>
    </row>
    <row r="46" spans="1:23" ht="14.25" customHeight="1" x14ac:dyDescent="0.25">
      <c r="A46" s="52" t="s">
        <v>6</v>
      </c>
      <c r="B46" s="52" t="s">
        <v>45</v>
      </c>
      <c r="C46" s="52">
        <v>0</v>
      </c>
      <c r="D46" s="52">
        <v>9</v>
      </c>
      <c r="E46" s="55">
        <v>-72.227650999999994</v>
      </c>
      <c r="F46" s="55">
        <v>-39.294438999999997</v>
      </c>
      <c r="G46" s="53">
        <v>12517.570313</v>
      </c>
      <c r="H46" s="30">
        <v>1</v>
      </c>
      <c r="I46" s="30">
        <v>0</v>
      </c>
      <c r="J46" s="30">
        <v>0</v>
      </c>
      <c r="K46" s="30">
        <v>0</v>
      </c>
      <c r="L46" s="30">
        <v>1</v>
      </c>
      <c r="M46" s="26"/>
      <c r="N46"/>
      <c r="O46"/>
      <c r="P46"/>
      <c r="Q46" s="28"/>
      <c r="R46" s="28"/>
      <c r="S46" s="28"/>
      <c r="T46" s="28"/>
      <c r="U46" s="28"/>
      <c r="V46" s="28"/>
      <c r="W46" s="28"/>
    </row>
    <row r="47" spans="1:23" ht="14.25" customHeight="1" x14ac:dyDescent="0.25">
      <c r="A47" s="52" t="s">
        <v>6</v>
      </c>
      <c r="B47" s="52" t="s">
        <v>45</v>
      </c>
      <c r="C47" s="52">
        <v>0</v>
      </c>
      <c r="D47" s="52">
        <v>10</v>
      </c>
      <c r="E47" s="55">
        <v>-72.231100999999995</v>
      </c>
      <c r="F47" s="55">
        <v>-39.302204000000003</v>
      </c>
      <c r="G47" s="53">
        <v>13683.232421999999</v>
      </c>
      <c r="H47" s="30">
        <v>1</v>
      </c>
      <c r="I47" s="30">
        <v>0</v>
      </c>
      <c r="J47" s="30">
        <v>0</v>
      </c>
      <c r="K47" s="30">
        <v>0</v>
      </c>
      <c r="L47" s="30">
        <v>1</v>
      </c>
      <c r="M47" s="26"/>
      <c r="N47"/>
      <c r="O47"/>
      <c r="P47"/>
      <c r="Q47" s="28"/>
      <c r="R47" s="28"/>
      <c r="S47" s="28"/>
      <c r="T47" s="28"/>
      <c r="U47" s="28"/>
      <c r="V47" s="28"/>
      <c r="W47" s="28"/>
    </row>
    <row r="48" spans="1:23" ht="14.25" customHeight="1" x14ac:dyDescent="0.25">
      <c r="A48" s="52" t="s">
        <v>6</v>
      </c>
      <c r="B48" s="52" t="s">
        <v>45</v>
      </c>
      <c r="C48" s="52">
        <v>0</v>
      </c>
      <c r="D48" s="52">
        <v>11</v>
      </c>
      <c r="E48" s="55">
        <v>-72.226665999999994</v>
      </c>
      <c r="F48" s="55">
        <v>-39.305154000000002</v>
      </c>
      <c r="G48" s="53">
        <v>14350.109375</v>
      </c>
      <c r="H48" s="30">
        <v>1</v>
      </c>
      <c r="I48" s="30">
        <v>0</v>
      </c>
      <c r="J48" s="30">
        <v>0</v>
      </c>
      <c r="K48" s="30">
        <v>0</v>
      </c>
      <c r="L48" s="30">
        <v>1</v>
      </c>
      <c r="M48" s="26"/>
      <c r="N48"/>
      <c r="O48"/>
      <c r="P48"/>
      <c r="Q48" s="28"/>
      <c r="R48" s="28"/>
      <c r="S48" s="28"/>
      <c r="T48" s="28"/>
      <c r="U48" s="28"/>
      <c r="V48" s="28"/>
      <c r="W48" s="28"/>
    </row>
    <row r="49" spans="1:23" ht="14.25" customHeight="1" x14ac:dyDescent="0.25">
      <c r="A49" s="52" t="s">
        <v>6</v>
      </c>
      <c r="B49" s="52" t="s">
        <v>45</v>
      </c>
      <c r="C49" s="52">
        <v>0</v>
      </c>
      <c r="D49" s="52">
        <v>12</v>
      </c>
      <c r="E49" s="55">
        <v>-72.209303000000006</v>
      </c>
      <c r="F49" s="55">
        <v>-39.309989000000002</v>
      </c>
      <c r="G49" s="53">
        <v>16017.793944999999</v>
      </c>
      <c r="H49" s="30">
        <v>1</v>
      </c>
      <c r="I49" s="30">
        <v>0</v>
      </c>
      <c r="J49" s="30">
        <v>0</v>
      </c>
      <c r="K49" s="30">
        <v>0</v>
      </c>
      <c r="L49" s="30">
        <v>1</v>
      </c>
      <c r="M49" s="26"/>
      <c r="N49"/>
      <c r="O49"/>
      <c r="P49"/>
      <c r="Q49" s="28"/>
      <c r="R49" s="28"/>
      <c r="S49" s="28"/>
      <c r="T49" s="28"/>
      <c r="U49" s="28"/>
      <c r="V49" s="28"/>
      <c r="W49" s="28"/>
    </row>
    <row r="50" spans="1:23" ht="14.25" customHeight="1" x14ac:dyDescent="0.25">
      <c r="A50" s="52" t="s">
        <v>6</v>
      </c>
      <c r="B50" s="52" t="s">
        <v>45</v>
      </c>
      <c r="C50" s="52">
        <v>1</v>
      </c>
      <c r="D50" s="52">
        <v>1</v>
      </c>
      <c r="E50" s="55">
        <v>-72.210059000000001</v>
      </c>
      <c r="F50" s="55">
        <v>-39.308962000000001</v>
      </c>
      <c r="G50" s="53">
        <v>93.175201000000001</v>
      </c>
      <c r="H50" s="30">
        <v>1</v>
      </c>
      <c r="I50" s="30">
        <v>0</v>
      </c>
      <c r="J50" s="30">
        <v>0</v>
      </c>
      <c r="K50" s="30">
        <v>0</v>
      </c>
      <c r="L50" s="30">
        <v>1</v>
      </c>
      <c r="M50" s="26"/>
      <c r="N50"/>
      <c r="O50"/>
      <c r="P50"/>
      <c r="Q50" s="28"/>
      <c r="R50" s="28"/>
      <c r="S50" s="28"/>
      <c r="T50" s="28"/>
      <c r="U50" s="28"/>
      <c r="V50" s="28"/>
      <c r="W50" s="28"/>
    </row>
    <row r="51" spans="1:23" ht="14.25" customHeight="1" x14ac:dyDescent="0.25">
      <c r="A51" s="52" t="s">
        <v>6</v>
      </c>
      <c r="B51" s="52" t="s">
        <v>45</v>
      </c>
      <c r="C51" s="52">
        <v>1</v>
      </c>
      <c r="D51" s="52">
        <v>2</v>
      </c>
      <c r="E51" s="55">
        <v>-72.222590999999994</v>
      </c>
      <c r="F51" s="55">
        <v>-39.304307999999999</v>
      </c>
      <c r="G51" s="53">
        <v>1442.14978</v>
      </c>
      <c r="H51" s="30">
        <v>1</v>
      </c>
      <c r="I51" s="30">
        <v>0</v>
      </c>
      <c r="J51" s="30">
        <v>0</v>
      </c>
      <c r="K51" s="30">
        <v>0</v>
      </c>
      <c r="L51" s="30">
        <v>1</v>
      </c>
      <c r="M51" s="26"/>
      <c r="N51"/>
      <c r="O51"/>
      <c r="P51"/>
      <c r="Q51" s="28"/>
      <c r="R51" s="28"/>
      <c r="S51" s="28"/>
      <c r="T51" s="28"/>
      <c r="U51" s="28"/>
      <c r="V51" s="28"/>
      <c r="W51" s="28"/>
    </row>
    <row r="52" spans="1:23" ht="14.25" customHeight="1" x14ac:dyDescent="0.25">
      <c r="A52" s="52" t="s">
        <v>6</v>
      </c>
      <c r="B52" s="52" t="s">
        <v>45</v>
      </c>
      <c r="C52" s="52">
        <v>1</v>
      </c>
      <c r="D52" s="52">
        <v>3</v>
      </c>
      <c r="E52" s="55">
        <v>-72.231100999999995</v>
      </c>
      <c r="F52" s="55">
        <v>-39.302204000000003</v>
      </c>
      <c r="G52" s="53">
        <v>2212.454346</v>
      </c>
      <c r="H52" s="30">
        <v>1</v>
      </c>
      <c r="I52" s="30">
        <v>0</v>
      </c>
      <c r="J52" s="30">
        <v>0</v>
      </c>
      <c r="K52" s="30">
        <v>0</v>
      </c>
      <c r="L52" s="30">
        <v>1</v>
      </c>
      <c r="M52" s="26"/>
      <c r="N52"/>
      <c r="O52"/>
      <c r="P52"/>
      <c r="Q52" s="28"/>
      <c r="R52" s="28"/>
      <c r="S52" s="28"/>
      <c r="T52" s="28"/>
      <c r="U52" s="28"/>
      <c r="V52" s="28"/>
      <c r="W52" s="28"/>
    </row>
    <row r="53" spans="1:23" ht="14.25" customHeight="1" x14ac:dyDescent="0.25">
      <c r="A53" s="52" t="s">
        <v>6</v>
      </c>
      <c r="B53" s="52" t="s">
        <v>45</v>
      </c>
      <c r="C53" s="52">
        <v>1</v>
      </c>
      <c r="D53" s="52">
        <v>4</v>
      </c>
      <c r="E53" s="55">
        <v>-72.231136000000006</v>
      </c>
      <c r="F53" s="55">
        <v>-39.29853</v>
      </c>
      <c r="G53" s="53">
        <v>2822.298828</v>
      </c>
      <c r="H53" s="30">
        <v>1</v>
      </c>
      <c r="I53" s="30">
        <v>0</v>
      </c>
      <c r="J53" s="30">
        <v>0</v>
      </c>
      <c r="K53" s="30">
        <v>0</v>
      </c>
      <c r="L53" s="30">
        <v>1</v>
      </c>
      <c r="M53" s="26"/>
      <c r="N53"/>
      <c r="O53"/>
      <c r="P53"/>
      <c r="Q53" s="28"/>
      <c r="R53" s="28"/>
      <c r="S53" s="28"/>
      <c r="T53" s="28"/>
      <c r="U53" s="28"/>
      <c r="V53" s="28"/>
      <c r="W53" s="28"/>
    </row>
    <row r="54" spans="1:23" ht="14.25" customHeight="1" x14ac:dyDescent="0.25">
      <c r="A54" s="52" t="s">
        <v>6</v>
      </c>
      <c r="B54" s="52" t="s">
        <v>45</v>
      </c>
      <c r="C54" s="52">
        <v>1</v>
      </c>
      <c r="D54" s="52">
        <v>5</v>
      </c>
      <c r="E54" s="55">
        <v>-72.231429000000006</v>
      </c>
      <c r="F54" s="55">
        <v>-39.289642000000001</v>
      </c>
      <c r="G54" s="53">
        <v>3948.2036130000001</v>
      </c>
      <c r="H54" s="30">
        <v>1</v>
      </c>
      <c r="I54" s="30">
        <v>0</v>
      </c>
      <c r="J54" s="30">
        <v>0</v>
      </c>
      <c r="K54" s="30">
        <v>0</v>
      </c>
      <c r="L54" s="30">
        <v>1</v>
      </c>
      <c r="M54" s="26"/>
      <c r="N54"/>
      <c r="O54"/>
      <c r="P54"/>
      <c r="Q54" s="28"/>
      <c r="R54" s="28"/>
      <c r="S54" s="28"/>
      <c r="T54" s="28"/>
      <c r="U54" s="28"/>
      <c r="V54" s="28"/>
      <c r="W54" s="28"/>
    </row>
    <row r="55" spans="1:23" ht="14.25" customHeight="1" x14ac:dyDescent="0.25">
      <c r="A55" s="52" t="s">
        <v>6</v>
      </c>
      <c r="B55" s="52" t="s">
        <v>45</v>
      </c>
      <c r="C55" s="52">
        <v>1</v>
      </c>
      <c r="D55" s="52">
        <v>6</v>
      </c>
      <c r="E55" s="55">
        <v>-72.224107000000004</v>
      </c>
      <c r="F55" s="55">
        <v>-39.284146</v>
      </c>
      <c r="G55" s="53">
        <v>5178.7841799999997</v>
      </c>
      <c r="H55" s="30">
        <v>1</v>
      </c>
      <c r="I55" s="30">
        <v>0</v>
      </c>
      <c r="J55" s="30">
        <v>0</v>
      </c>
      <c r="K55" s="30">
        <v>0</v>
      </c>
      <c r="L55" s="30">
        <v>1</v>
      </c>
      <c r="M55" s="26"/>
      <c r="N55"/>
      <c r="O55"/>
      <c r="P55"/>
      <c r="Q55" s="28"/>
      <c r="R55" s="28"/>
      <c r="S55" s="28"/>
      <c r="T55" s="28"/>
      <c r="U55" s="28"/>
      <c r="V55" s="28"/>
      <c r="W55" s="28"/>
    </row>
    <row r="56" spans="1:23" ht="14.25" customHeight="1" x14ac:dyDescent="0.25">
      <c r="A56" s="52" t="s">
        <v>6</v>
      </c>
      <c r="B56" s="52" t="s">
        <v>45</v>
      </c>
      <c r="C56" s="52">
        <v>1</v>
      </c>
      <c r="D56" s="52">
        <v>7</v>
      </c>
      <c r="E56" s="55">
        <v>-72.225262999999998</v>
      </c>
      <c r="F56" s="55">
        <v>-39.281903999999997</v>
      </c>
      <c r="G56" s="53">
        <v>5538.8666990000002</v>
      </c>
      <c r="H56" s="30">
        <v>1</v>
      </c>
      <c r="I56" s="30">
        <v>0</v>
      </c>
      <c r="J56" s="30">
        <v>0</v>
      </c>
      <c r="K56" s="30">
        <v>0</v>
      </c>
      <c r="L56" s="30">
        <v>1</v>
      </c>
      <c r="M56" s="26"/>
      <c r="N56"/>
      <c r="O56"/>
      <c r="P56"/>
      <c r="Q56" s="28"/>
      <c r="R56" s="28"/>
      <c r="S56" s="28"/>
      <c r="T56" s="28"/>
      <c r="U56" s="28"/>
      <c r="V56" s="28"/>
      <c r="W56" s="28"/>
    </row>
    <row r="57" spans="1:23" ht="14.25" customHeight="1" x14ac:dyDescent="0.25">
      <c r="A57" s="52" t="s">
        <v>6</v>
      </c>
      <c r="B57" s="52" t="s">
        <v>45</v>
      </c>
      <c r="C57" s="52">
        <v>1</v>
      </c>
      <c r="D57" s="52">
        <v>8</v>
      </c>
      <c r="E57" s="55">
        <v>-72.227936999999997</v>
      </c>
      <c r="F57" s="55">
        <v>-39.277735999999997</v>
      </c>
      <c r="G57" s="53">
        <v>6301.9453130000002</v>
      </c>
      <c r="H57" s="30">
        <v>1</v>
      </c>
      <c r="I57" s="30">
        <v>0</v>
      </c>
      <c r="J57" s="30">
        <v>0</v>
      </c>
      <c r="K57" s="30">
        <v>0</v>
      </c>
      <c r="L57" s="30">
        <v>1</v>
      </c>
      <c r="M57" s="26"/>
      <c r="N57"/>
      <c r="O57"/>
      <c r="P57"/>
      <c r="Q57" s="28"/>
      <c r="R57" s="28"/>
      <c r="S57" s="28"/>
      <c r="T57" s="28"/>
      <c r="U57" s="28"/>
      <c r="V57" s="28"/>
      <c r="W57" s="28"/>
    </row>
    <row r="58" spans="1:23" ht="14.25" customHeight="1" x14ac:dyDescent="0.25">
      <c r="A58" s="52" t="s">
        <v>6</v>
      </c>
      <c r="B58" s="52" t="s">
        <v>45</v>
      </c>
      <c r="C58" s="52">
        <v>1</v>
      </c>
      <c r="D58" s="52">
        <v>9</v>
      </c>
      <c r="E58" s="55">
        <v>-72.232393000000002</v>
      </c>
      <c r="F58" s="55">
        <v>-39.279936999999997</v>
      </c>
      <c r="G58" s="53">
        <v>6864.8525390000004</v>
      </c>
      <c r="H58" s="30">
        <v>1</v>
      </c>
      <c r="I58" s="30">
        <v>0</v>
      </c>
      <c r="J58" s="30">
        <v>0</v>
      </c>
      <c r="K58" s="30">
        <v>0</v>
      </c>
      <c r="L58" s="30">
        <v>1</v>
      </c>
      <c r="M58" s="26"/>
      <c r="N58"/>
      <c r="O58"/>
      <c r="P58"/>
      <c r="Q58" s="28"/>
      <c r="R58" s="28"/>
      <c r="S58" s="28"/>
      <c r="T58" s="28"/>
      <c r="U58" s="28"/>
      <c r="V58" s="28"/>
      <c r="W58" s="28"/>
    </row>
    <row r="59" spans="1:23" ht="14.25" customHeight="1" x14ac:dyDescent="0.25">
      <c r="A59" s="52" t="s">
        <v>6</v>
      </c>
      <c r="B59" s="52" t="s">
        <v>45</v>
      </c>
      <c r="C59" s="52">
        <v>1</v>
      </c>
      <c r="D59" s="52">
        <v>10</v>
      </c>
      <c r="E59" s="55">
        <v>-72.280586</v>
      </c>
      <c r="F59" s="55">
        <v>-39.274500000000003</v>
      </c>
      <c r="G59" s="53">
        <v>12254.522461</v>
      </c>
      <c r="H59" s="30">
        <v>1</v>
      </c>
      <c r="I59" s="30">
        <v>0</v>
      </c>
      <c r="J59" s="30">
        <v>0</v>
      </c>
      <c r="K59" s="30">
        <v>0</v>
      </c>
      <c r="L59" s="30">
        <v>0</v>
      </c>
      <c r="M59" s="26"/>
      <c r="N59"/>
      <c r="O59"/>
      <c r="P59"/>
      <c r="Q59" s="28"/>
      <c r="R59" s="28"/>
      <c r="S59" s="28"/>
      <c r="T59" s="28"/>
      <c r="U59" s="28"/>
      <c r="V59" s="28"/>
      <c r="W59" s="28"/>
    </row>
    <row r="60" spans="1:23" ht="14.25" customHeight="1" x14ac:dyDescent="0.25">
      <c r="A60" s="52" t="s">
        <v>6</v>
      </c>
      <c r="B60" s="52" t="s">
        <v>45</v>
      </c>
      <c r="C60" s="52">
        <v>1</v>
      </c>
      <c r="D60" s="52">
        <v>11</v>
      </c>
      <c r="E60" s="55">
        <v>-72.306087000000005</v>
      </c>
      <c r="F60" s="55">
        <v>-39.279108000000001</v>
      </c>
      <c r="G60" s="53">
        <v>14578.287109000001</v>
      </c>
      <c r="H60" s="30">
        <v>1</v>
      </c>
      <c r="I60" s="30">
        <v>0</v>
      </c>
      <c r="J60" s="30">
        <v>0</v>
      </c>
      <c r="K60" s="30">
        <v>0</v>
      </c>
      <c r="L60" s="30">
        <v>0</v>
      </c>
      <c r="M60" s="26"/>
      <c r="N60"/>
      <c r="O60"/>
      <c r="P60"/>
      <c r="Q60" s="28"/>
      <c r="R60" s="28"/>
      <c r="S60" s="28"/>
      <c r="T60" s="28"/>
      <c r="U60" s="28"/>
      <c r="V60" s="28"/>
      <c r="W60" s="28"/>
    </row>
    <row r="61" spans="1:23" ht="14.25" customHeight="1" x14ac:dyDescent="0.25">
      <c r="A61" s="52" t="s">
        <v>6</v>
      </c>
      <c r="B61" s="52" t="s">
        <v>45</v>
      </c>
      <c r="C61" s="52">
        <v>1</v>
      </c>
      <c r="D61" s="52">
        <v>12</v>
      </c>
      <c r="E61" s="55">
        <v>-72.306539999999998</v>
      </c>
      <c r="F61" s="55">
        <v>-39.284345000000002</v>
      </c>
      <c r="G61" s="53">
        <v>15455.054688</v>
      </c>
      <c r="H61" s="30">
        <v>1</v>
      </c>
      <c r="I61" s="30">
        <v>0</v>
      </c>
      <c r="J61" s="30">
        <v>0</v>
      </c>
      <c r="K61" s="30">
        <v>0</v>
      </c>
      <c r="L61" s="30">
        <v>1</v>
      </c>
      <c r="M61" s="26"/>
      <c r="N61"/>
      <c r="O61"/>
      <c r="P61"/>
      <c r="Q61" s="28"/>
      <c r="R61" s="28"/>
      <c r="S61" s="28"/>
      <c r="T61" s="28"/>
      <c r="U61" s="28"/>
      <c r="V61" s="28"/>
      <c r="W61" s="28"/>
    </row>
    <row r="62" spans="1:23" ht="14.25" customHeight="1" x14ac:dyDescent="0.25">
      <c r="A62" s="52" t="s">
        <v>6</v>
      </c>
      <c r="B62" s="52" t="s">
        <v>45</v>
      </c>
      <c r="C62" s="52">
        <v>1</v>
      </c>
      <c r="D62" s="52">
        <v>13</v>
      </c>
      <c r="E62" s="54">
        <v>-72.312089999999998</v>
      </c>
      <c r="F62" s="54">
        <v>-39.280965000000002</v>
      </c>
      <c r="G62" s="53">
        <v>17140.273438</v>
      </c>
      <c r="H62" s="30">
        <v>1</v>
      </c>
      <c r="I62" s="30">
        <v>0</v>
      </c>
      <c r="J62" s="30">
        <v>0</v>
      </c>
      <c r="K62" s="30">
        <v>0</v>
      </c>
      <c r="L62" s="30">
        <v>1</v>
      </c>
      <c r="M62" s="26"/>
      <c r="N62"/>
      <c r="O62"/>
      <c r="P62"/>
      <c r="Q62" s="28"/>
      <c r="R62" s="28"/>
      <c r="S62" s="28"/>
      <c r="T62" s="28"/>
      <c r="U62" s="28"/>
      <c r="V62" s="28"/>
      <c r="W62" s="28"/>
    </row>
    <row r="63" spans="1:23" ht="14.25" customHeight="1" x14ac:dyDescent="0.25">
      <c r="E63" s="59"/>
      <c r="N63"/>
      <c r="O63"/>
      <c r="P63" s="28"/>
      <c r="Q63" s="28"/>
    </row>
    <row r="64" spans="1:23" ht="14.25" customHeight="1" x14ac:dyDescent="0.25">
      <c r="N64"/>
      <c r="O64"/>
      <c r="P64" s="28"/>
      <c r="Q64" s="28"/>
    </row>
    <row r="65" spans="14:17" ht="14.25" customHeight="1" x14ac:dyDescent="0.25">
      <c r="N65"/>
      <c r="O65"/>
      <c r="P65" s="28"/>
      <c r="Q65" s="28"/>
    </row>
    <row r="66" spans="14:17" ht="14.25" customHeight="1" x14ac:dyDescent="0.25">
      <c r="N66"/>
      <c r="O66"/>
      <c r="P66" s="28"/>
      <c r="Q66" s="28"/>
    </row>
    <row r="67" spans="14:17" ht="14.25" customHeight="1" x14ac:dyDescent="0.25">
      <c r="N67"/>
      <c r="O67"/>
      <c r="P67" s="28"/>
      <c r="Q67" s="28"/>
    </row>
    <row r="68" spans="14:17" ht="14.25" customHeight="1" x14ac:dyDescent="0.25">
      <c r="N68"/>
      <c r="O68"/>
      <c r="P68" s="28"/>
      <c r="Q68" s="28"/>
    </row>
    <row r="69" spans="14:17" ht="14.25" customHeight="1" x14ac:dyDescent="0.25">
      <c r="N69"/>
      <c r="O69"/>
      <c r="P69" s="28"/>
      <c r="Q69" s="28"/>
    </row>
    <row r="70" spans="14:17" ht="14.25" customHeight="1" x14ac:dyDescent="0.25">
      <c r="N70"/>
      <c r="O70"/>
      <c r="P70" s="28"/>
      <c r="Q70" s="28"/>
    </row>
    <row r="71" spans="14:17" ht="14.25" customHeight="1" x14ac:dyDescent="0.25">
      <c r="N71"/>
      <c r="O71"/>
      <c r="P71" s="28"/>
      <c r="Q71" s="28"/>
    </row>
    <row r="72" spans="14:17" ht="14.25" customHeight="1" x14ac:dyDescent="0.25">
      <c r="N72"/>
      <c r="O72"/>
      <c r="P72" s="28"/>
      <c r="Q72" s="28"/>
    </row>
    <row r="73" spans="14:17" ht="14.25" customHeight="1" x14ac:dyDescent="0.25">
      <c r="N73"/>
      <c r="O73"/>
      <c r="P73" s="28"/>
      <c r="Q73" s="28"/>
    </row>
    <row r="74" spans="14:17" ht="14.25" customHeight="1" x14ac:dyDescent="0.25">
      <c r="N74"/>
      <c r="O74"/>
      <c r="P74" s="28"/>
      <c r="Q74" s="28"/>
    </row>
    <row r="75" spans="14:17" ht="14.25" customHeight="1" x14ac:dyDescent="0.25">
      <c r="N75"/>
      <c r="O75"/>
      <c r="P75" s="28"/>
      <c r="Q75" s="28"/>
    </row>
    <row r="76" spans="14:17" ht="14.25" customHeight="1" x14ac:dyDescent="0.25">
      <c r="N76"/>
      <c r="O76"/>
      <c r="P76" s="28"/>
      <c r="Q76" s="28"/>
    </row>
    <row r="77" spans="14:17" ht="14.25" customHeight="1" x14ac:dyDescent="0.25">
      <c r="N77"/>
      <c r="O77"/>
      <c r="P77" s="28"/>
      <c r="Q77" s="28"/>
    </row>
    <row r="78" spans="14:17" ht="14.25" customHeight="1" x14ac:dyDescent="0.25">
      <c r="N78"/>
      <c r="O78"/>
      <c r="P78" s="28"/>
      <c r="Q78" s="28"/>
    </row>
    <row r="79" spans="14:17" ht="14.25" customHeight="1" x14ac:dyDescent="0.25">
      <c r="N79"/>
      <c r="O79"/>
      <c r="P79" s="28"/>
      <c r="Q79" s="28"/>
    </row>
    <row r="80" spans="14:17" ht="14.25" customHeight="1" x14ac:dyDescent="0.25">
      <c r="N80"/>
      <c r="O80"/>
      <c r="P80" s="28"/>
      <c r="Q80" s="2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zoomScaleNormal="100" workbookViewId="0">
      <selection activeCell="F17" sqref="F17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2" spans="1:8" ht="16.5" x14ac:dyDescent="0.25">
      <c r="A2" s="38" t="str">
        <f>"HORAS DE PASADA PROGRAMADA DE LA UNIDAD DE NEGOCIO ("&amp;A7&amp;" - "&amp;C7&amp;")"</f>
        <v>HORAS DE PASADA PROGRAMADA DE LA UNIDAD DE NEGOCIO (L4 - Normal)</v>
      </c>
      <c r="B2" s="38"/>
      <c r="C2" s="38"/>
      <c r="D2" s="38"/>
      <c r="E2" s="38"/>
      <c r="F2" s="38"/>
      <c r="G2" s="38"/>
      <c r="H2" s="38"/>
    </row>
    <row r="4" spans="1:8" s="3" customFormat="1" x14ac:dyDescent="0.25">
      <c r="A4" s="3" t="s">
        <v>16</v>
      </c>
    </row>
    <row r="6" spans="1:8" x14ac:dyDescent="0.25">
      <c r="A6" s="45" t="s">
        <v>17</v>
      </c>
      <c r="B6" s="46"/>
      <c r="C6" s="45" t="s">
        <v>18</v>
      </c>
      <c r="D6" s="50"/>
      <c r="E6" s="15" t="s">
        <v>10</v>
      </c>
      <c r="F6" s="15" t="s">
        <v>11</v>
      </c>
    </row>
    <row r="7" spans="1:8" x14ac:dyDescent="0.25">
      <c r="A7" s="47" t="str">
        <f>+TAPA!D11</f>
        <v>L4</v>
      </c>
      <c r="B7" s="48"/>
      <c r="C7" s="47" t="str">
        <f>+TAPA!B16</f>
        <v>Normal</v>
      </c>
      <c r="D7" s="51"/>
      <c r="E7" s="23">
        <f>+TAPA!C16</f>
        <v>42604</v>
      </c>
      <c r="F7" s="19">
        <f>+TAPA!D16</f>
        <v>42735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20" t="s">
        <v>17</v>
      </c>
      <c r="B11" s="20" t="s">
        <v>22</v>
      </c>
      <c r="C11" s="20" t="s">
        <v>23</v>
      </c>
      <c r="D11" s="20" t="s">
        <v>34</v>
      </c>
      <c r="E11" s="20" t="s">
        <v>35</v>
      </c>
      <c r="F11" s="20" t="s">
        <v>36</v>
      </c>
      <c r="G11" s="21" t="s">
        <v>37</v>
      </c>
      <c r="H11" s="21" t="s">
        <v>38</v>
      </c>
    </row>
    <row r="12" spans="1:8" x14ac:dyDescent="0.25">
      <c r="A12" s="60" t="s">
        <v>6</v>
      </c>
      <c r="B12" s="60" t="s">
        <v>44</v>
      </c>
      <c r="C12" s="60">
        <v>0</v>
      </c>
      <c r="D12" s="60">
        <v>1</v>
      </c>
      <c r="E12" s="65" t="s">
        <v>51</v>
      </c>
      <c r="F12" s="24" t="s">
        <v>52</v>
      </c>
      <c r="G12" s="65" t="s">
        <v>51</v>
      </c>
      <c r="H12" s="61" t="s">
        <v>46</v>
      </c>
    </row>
    <row r="13" spans="1:8" x14ac:dyDescent="0.25">
      <c r="A13" s="60" t="s">
        <v>6</v>
      </c>
      <c r="B13" s="60" t="s">
        <v>45</v>
      </c>
      <c r="C13" s="60">
        <v>0</v>
      </c>
      <c r="D13" s="60">
        <v>1</v>
      </c>
      <c r="E13" s="65" t="s">
        <v>51</v>
      </c>
      <c r="F13" s="24" t="s">
        <v>53</v>
      </c>
      <c r="G13" s="65" t="s">
        <v>51</v>
      </c>
      <c r="H13" s="61" t="s">
        <v>46</v>
      </c>
    </row>
    <row r="14" spans="1:8" x14ac:dyDescent="0.25">
      <c r="A14" s="60" t="s">
        <v>6</v>
      </c>
      <c r="B14" s="60" t="s">
        <v>44</v>
      </c>
      <c r="C14" s="60">
        <v>0</v>
      </c>
      <c r="D14" s="60">
        <v>1</v>
      </c>
      <c r="E14" s="65" t="s">
        <v>51</v>
      </c>
      <c r="F14" s="24" t="s">
        <v>49</v>
      </c>
      <c r="G14" s="65" t="s">
        <v>51</v>
      </c>
      <c r="H14" s="61" t="s">
        <v>47</v>
      </c>
    </row>
    <row r="15" spans="1:8" x14ac:dyDescent="0.25">
      <c r="A15" s="60" t="s">
        <v>6</v>
      </c>
      <c r="B15" s="60" t="s">
        <v>45</v>
      </c>
      <c r="C15" s="60">
        <v>0</v>
      </c>
      <c r="D15" s="60">
        <v>1</v>
      </c>
      <c r="E15" s="65" t="s">
        <v>51</v>
      </c>
      <c r="F15" s="24" t="s">
        <v>50</v>
      </c>
      <c r="G15" s="65" t="s">
        <v>51</v>
      </c>
      <c r="H15" s="61" t="s">
        <v>47</v>
      </c>
    </row>
    <row r="16" spans="1:8" x14ac:dyDescent="0.25">
      <c r="A16" s="60" t="s">
        <v>6</v>
      </c>
      <c r="B16" s="62" t="s">
        <v>44</v>
      </c>
      <c r="C16" s="62">
        <v>0</v>
      </c>
      <c r="D16" s="62">
        <v>1</v>
      </c>
      <c r="E16" s="65" t="s">
        <v>51</v>
      </c>
      <c r="F16" s="63" t="s">
        <v>49</v>
      </c>
      <c r="G16" s="65" t="s">
        <v>51</v>
      </c>
      <c r="H16" s="64" t="s">
        <v>48</v>
      </c>
    </row>
    <row r="17" spans="1:8" x14ac:dyDescent="0.25">
      <c r="A17" s="60" t="s">
        <v>6</v>
      </c>
      <c r="B17" s="60" t="s">
        <v>45</v>
      </c>
      <c r="C17" s="60">
        <v>0</v>
      </c>
      <c r="D17" s="60">
        <v>1</v>
      </c>
      <c r="E17" s="65" t="s">
        <v>51</v>
      </c>
      <c r="F17" s="24" t="s">
        <v>50</v>
      </c>
      <c r="G17" s="65" t="s">
        <v>51</v>
      </c>
      <c r="H17" s="61" t="s">
        <v>48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PC-L4-Normal</vt:lpstr>
      <vt:lpstr>LPP-L4-Normal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2016-08-19T21:54:25Z</dcterms:modified>
</cp:coreProperties>
</file>